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8. ESPECIALIDADES MÉDICAS\2. ESPECIALIDADES\2025-0056\ANEXOS\"/>
    </mc:Choice>
  </mc:AlternateContent>
  <xr:revisionPtr revIDLastSave="0" documentId="13_ncr:1_{CB4EB930-39A0-4426-B5D5-04DE9F69E831}" xr6:coauthVersionLast="47" xr6:coauthVersionMax="47" xr10:uidLastSave="{00000000-0000-0000-0000-000000000000}"/>
  <workbookProtection workbookAlgorithmName="SHA-512" workbookHashValue="xFIle9FXv7Lqt3uXlbyvl0GKjm6wTosjT0wE+qZV8BVWaF1MdfFQHY9UYGXO9rGaLY6nzrS/PjXO9IMKwBb+aw==" workbookSaltValue="84OH9JpnFNQs1m6eu0N7QA==" workbookSpinCount="100000" lockStructure="1"/>
  <bookViews>
    <workbookView xWindow="28680" yWindow="-120" windowWidth="29040" windowHeight="15720" xr2:uid="{00000000-000D-0000-FFFF-FFFF00000000}"/>
  </bookViews>
  <sheets>
    <sheet name="Oferta Económica" sheetId="1" r:id="rId1"/>
    <sheet name="Tarifa para otras actuaciones"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1" i="1" l="1"/>
  <c r="F30" i="1"/>
  <c r="F29" i="1"/>
  <c r="F28" i="1"/>
  <c r="F27" i="1"/>
  <c r="F26" i="1"/>
  <c r="F25" i="1"/>
  <c r="F24" i="1"/>
  <c r="F23" i="1"/>
  <c r="F33" i="1"/>
  <c r="F32" i="1"/>
  <c r="F34" i="1" l="1"/>
  <c r="F38" i="1" l="1"/>
</calcChain>
</file>

<file path=xl/sharedStrings.xml><?xml version="1.0" encoding="utf-8"?>
<sst xmlns="http://schemas.openxmlformats.org/spreadsheetml/2006/main" count="43" uniqueCount="42">
  <si>
    <t>SERVICIO</t>
  </si>
  <si>
    <t>CONSUMO ESTIMADO</t>
  </si>
  <si>
    <t>SUBTOTAL (en Euros, Impuesto/s Indirecto/s no incluido/s)</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</si>
  <si>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</si>
  <si>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</si>
  <si>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</si>
  <si>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</si>
  <si>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especializada se compromete a su ejecución con estricta sujeción a los Pliegos de Cláusulas Administrativas y de Prescripciones Técnicas que han de regir la adjudicación y ejecución del mismo, en las siguientes condiciones:</t>
  </si>
  <si>
    <t>IMPORTE ESTIMADO PARA OTRAS ACTUACIONES INCLUIDAS EN EL ALCANCE DEL SERVICIO</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</si>
  <si>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</si>
  <si>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ANEXO. MODELO OFERTA ECONÓMICA</t>
  </si>
  <si>
    <t>LOTE 2 - Contratación del servicio sanitario de Oftalmología en San Sebastián</t>
  </si>
  <si>
    <t>TARIFA PARA OTRAS ACTUACIONES</t>
  </si>
  <si>
    <t>PRECIOS UNITARIOS</t>
  </si>
  <si>
    <t>PRUEBAS/CONSULTAS/ INTERVENCIONES U OTRAS SOLICITUDES</t>
  </si>
  <si>
    <t>IQ GRUPO 0</t>
  </si>
  <si>
    <t>IQ GRUPO I</t>
  </si>
  <si>
    <t>IQ GRUPO II</t>
  </si>
  <si>
    <t>IQ GRUPO VII</t>
  </si>
  <si>
    <t>IQ GRUPO VIII</t>
  </si>
  <si>
    <t>ANGIOGRAFÍAS</t>
  </si>
  <si>
    <t>BIOMETRÍA</t>
  </si>
  <si>
    <t>ECOGRAFÍA OFTÁLMICA</t>
  </si>
  <si>
    <t>LASER ARGON</t>
  </si>
  <si>
    <t>PAQUIMETRIA</t>
  </si>
  <si>
    <t>RECUENTO ENDOTELIAL</t>
  </si>
  <si>
    <t>RETINA INYECCION INTRAVITREA</t>
  </si>
  <si>
    <t>TRATAMIENTO CON PRP/PRGF (incluye serología)</t>
  </si>
  <si>
    <t>PTK</t>
  </si>
  <si>
    <t>Primera consulta especialista</t>
  </si>
  <si>
    <t>Consulta sucesiva especialista</t>
  </si>
  <si>
    <t>Consulta Urgencias</t>
  </si>
  <si>
    <t>IQ Grupo III</t>
  </si>
  <si>
    <t>IQ Grupo IV</t>
  </si>
  <si>
    <t>IQ Grupo VI</t>
  </si>
  <si>
    <t>Campimetría</t>
  </si>
  <si>
    <t>Laser Yag</t>
  </si>
  <si>
    <t>Retinografía</t>
  </si>
  <si>
    <t>Tomografía óptica OCT</t>
  </si>
  <si>
    <t>Tomografía corneal</t>
  </si>
  <si>
    <t>IQ GRUPO V</t>
  </si>
  <si>
    <r>
      <t>*El importe de adjudicación - OFERTA TOTAL - será el resultado de la suma de todos los precios unitarios de la oferta presentada por el consumo estimado de cada uno de los servicios para la duración inicial del contrato más</t>
    </r>
    <r>
      <rPr>
        <sz val="11"/>
        <rFont val="Calibri"/>
        <family val="2"/>
        <scheme val="minor"/>
      </rPr>
      <t xml:space="preserve"> 14.211,60 Euro</t>
    </r>
    <r>
      <rPr>
        <sz val="11"/>
        <color theme="1"/>
        <rFont val="Calibri"/>
        <family val="2"/>
        <scheme val="minor"/>
      </rPr>
      <t xml:space="preserve">s (Importe estimado para otras actuaciones incluidas en el alcance del servicio, y asociadas al objeto del contrato,  que pudieran surgir a lo largo de la duración inicial del mismo).
El precio final de las actuaciones no contempladas no podrá superar los precios del Servicio Público de Salud de la Comunidad Autónoma referenciada ni las "Tarifas otras actuaciones" incluidas en el presente documento, con el porcentaje de descuento ofertado por el licitador en su caso.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</si>
</sst>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4"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
      <b/>
      <sz val="11"/>
      <color theme="1"/>
      <name val="Calibri"/>
      <family val="2"/>
      <scheme val="minor"/>
    </font>
    <font>
      <b/>
      <sz val="14"/>
      <color theme="0"/>
      <name val="Calibri"/>
      <family val="2"/>
    </font>
    <font>
      <sz val="8"/>
      <name val="Calibri"/>
      <family val="2"/>
      <scheme val="minor"/>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5" tint="0.59999389629810485"/>
        <bgColor indexed="64"/>
      </patternFill>
    </fill>
    <fill>
      <patternFill patternType="solid">
        <fgColor theme="6" tint="0.79998168889431442"/>
        <bgColor indexed="65"/>
      </patternFill>
    </fill>
    <fill>
      <patternFill patternType="solid">
        <fgColor theme="6" tint="0.39997558519241921"/>
        <bgColor indexed="64"/>
      </patternFill>
    </fill>
  </fills>
  <borders count="3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s>
  <cellStyleXfs count="12">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xf numFmtId="0" fontId="1" fillId="6" borderId="0" applyNumberFormat="0" applyBorder="0" applyAlignment="0" applyProtection="0"/>
  </cellStyleXfs>
  <cellXfs count="111">
    <xf numFmtId="0" fontId="0" fillId="0" borderId="0" xfId="0"/>
    <xf numFmtId="0" fontId="2" fillId="0" borderId="0" xfId="1"/>
    <xf numFmtId="0" fontId="3" fillId="0" borderId="0" xfId="1" applyFont="1"/>
    <xf numFmtId="0" fontId="0" fillId="0" borderId="0" xfId="0" applyAlignment="1">
      <alignment horizontal="center" wrapText="1"/>
    </xf>
    <xf numFmtId="165" fontId="0" fillId="0" borderId="0" xfId="0" applyNumberFormat="1"/>
    <xf numFmtId="44" fontId="0" fillId="0" borderId="0" xfId="0" applyNumberFormat="1"/>
    <xf numFmtId="0" fontId="4" fillId="3" borderId="11" xfId="1" applyFont="1" applyFill="1" applyBorder="1" applyAlignment="1">
      <alignment horizontal="center" vertical="center" wrapText="1"/>
    </xf>
    <xf numFmtId="0" fontId="4" fillId="3" borderId="1" xfId="1" applyFont="1" applyFill="1" applyBorder="1" applyAlignment="1">
      <alignment horizontal="center" vertical="center" wrapText="1"/>
    </xf>
    <xf numFmtId="44" fontId="4" fillId="5" borderId="10" xfId="6" applyFont="1" applyFill="1" applyBorder="1" applyAlignment="1">
      <alignment horizontal="center" vertical="center"/>
    </xf>
    <xf numFmtId="0" fontId="4" fillId="3" borderId="12" xfId="1" applyFont="1" applyFill="1" applyBorder="1" applyAlignment="1">
      <alignment horizontal="center" vertical="center" wrapText="1"/>
    </xf>
    <xf numFmtId="3" fontId="0" fillId="0" borderId="5" xfId="0" applyNumberFormat="1" applyBorder="1"/>
    <xf numFmtId="166" fontId="11" fillId="7" borderId="15" xfId="11" applyNumberFormat="1" applyFont="1" applyFill="1" applyBorder="1" applyAlignment="1" applyProtection="1">
      <alignment horizontal="center" vertical="center"/>
      <protection locked="0"/>
    </xf>
    <xf numFmtId="3" fontId="4" fillId="0" borderId="16" xfId="1" applyNumberFormat="1" applyFont="1" applyBorder="1" applyAlignment="1">
      <alignment horizontal="center" vertical="center"/>
    </xf>
    <xf numFmtId="166" fontId="11" fillId="7" borderId="17" xfId="11" applyNumberFormat="1" applyFont="1" applyFill="1" applyBorder="1" applyAlignment="1" applyProtection="1">
      <alignment horizontal="center" vertical="center"/>
      <protection locked="0"/>
    </xf>
    <xf numFmtId="166" fontId="11" fillId="0" borderId="18" xfId="11" applyNumberFormat="1" applyFont="1" applyFill="1" applyBorder="1" applyAlignment="1">
      <alignment horizontal="center" vertical="center"/>
    </xf>
    <xf numFmtId="3" fontId="4" fillId="0" borderId="19" xfId="1" applyNumberFormat="1" applyFont="1" applyBorder="1" applyAlignment="1">
      <alignment horizontal="center" vertical="center"/>
    </xf>
    <xf numFmtId="166" fontId="11" fillId="0" borderId="20" xfId="11" applyNumberFormat="1" applyFont="1" applyFill="1" applyBorder="1" applyAlignment="1">
      <alignment horizontal="center" vertical="center"/>
    </xf>
    <xf numFmtId="3" fontId="4" fillId="0" borderId="21" xfId="1" applyNumberFormat="1" applyFont="1" applyBorder="1" applyAlignment="1">
      <alignment horizontal="center" vertical="center"/>
    </xf>
    <xf numFmtId="166" fontId="11" fillId="7" borderId="22" xfId="11" applyNumberFormat="1" applyFont="1" applyFill="1" applyBorder="1" applyAlignment="1" applyProtection="1">
      <alignment horizontal="center" vertical="center"/>
      <protection locked="0"/>
    </xf>
    <xf numFmtId="166" fontId="11" fillId="0" borderId="23" xfId="11" applyNumberFormat="1" applyFont="1" applyFill="1" applyBorder="1" applyAlignment="1">
      <alignment horizontal="center" vertical="center"/>
    </xf>
    <xf numFmtId="0" fontId="4" fillId="3" borderId="13" xfId="1" applyFont="1" applyFill="1" applyBorder="1" applyAlignment="1">
      <alignment vertical="center" wrapText="1"/>
    </xf>
    <xf numFmtId="166" fontId="2" fillId="0" borderId="25" xfId="1" applyNumberFormat="1" applyBorder="1" applyAlignment="1">
      <alignment horizontal="right" vertical="center" wrapText="1"/>
    </xf>
    <xf numFmtId="166" fontId="2" fillId="0" borderId="24" xfId="1" applyNumberFormat="1" applyBorder="1" applyAlignment="1">
      <alignment horizontal="right" vertical="center" wrapText="1"/>
    </xf>
    <xf numFmtId="166" fontId="2" fillId="0" borderId="13" xfId="1" applyNumberFormat="1" applyBorder="1" applyAlignment="1">
      <alignment horizontal="right" vertical="center" wrapText="1"/>
    </xf>
    <xf numFmtId="0" fontId="4" fillId="3" borderId="25" xfId="1" applyFont="1" applyFill="1" applyBorder="1" applyAlignment="1">
      <alignment vertical="center" wrapText="1"/>
    </xf>
    <xf numFmtId="0" fontId="4" fillId="3" borderId="14" xfId="1" applyFont="1" applyFill="1" applyBorder="1" applyAlignment="1">
      <alignment vertical="center" wrapText="1"/>
    </xf>
    <xf numFmtId="166" fontId="2" fillId="0" borderId="14" xfId="1" applyNumberFormat="1" applyBorder="1" applyAlignment="1">
      <alignment horizontal="right" vertical="center" wrapText="1"/>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6" fillId="4" borderId="1"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6" xfId="0" applyFont="1" applyFill="1" applyBorder="1" applyAlignment="1">
      <alignment horizontal="center" vertical="center"/>
    </xf>
    <xf numFmtId="0" fontId="6" fillId="4" borderId="7" xfId="0" applyFont="1" applyFill="1" applyBorder="1" applyAlignment="1">
      <alignment horizontal="center" vertical="center"/>
    </xf>
    <xf numFmtId="0" fontId="6" fillId="4" borderId="8" xfId="0" applyFont="1" applyFill="1" applyBorder="1" applyAlignment="1">
      <alignment horizontal="center" vertical="center"/>
    </xf>
    <xf numFmtId="0" fontId="7" fillId="4" borderId="1" xfId="1" applyFont="1" applyFill="1" applyBorder="1" applyAlignment="1">
      <alignment horizontal="center" vertical="center"/>
    </xf>
    <xf numFmtId="0" fontId="5" fillId="4" borderId="2" xfId="1" applyFont="1" applyFill="1" applyBorder="1" applyAlignment="1">
      <alignment horizontal="center" vertical="center"/>
    </xf>
    <xf numFmtId="0" fontId="5" fillId="4" borderId="3" xfId="1" applyFont="1" applyFill="1" applyBorder="1" applyAlignment="1">
      <alignment horizontal="center" vertical="center"/>
    </xf>
    <xf numFmtId="0" fontId="5" fillId="4" borderId="6" xfId="1" applyFont="1" applyFill="1" applyBorder="1" applyAlignment="1">
      <alignment horizontal="center" vertical="center"/>
    </xf>
    <xf numFmtId="0" fontId="5" fillId="4" borderId="7" xfId="1" applyFont="1" applyFill="1" applyBorder="1" applyAlignment="1">
      <alignment horizontal="center" vertical="center"/>
    </xf>
    <xf numFmtId="0" fontId="5" fillId="4" borderId="8" xfId="1" applyFont="1" applyFill="1" applyBorder="1" applyAlignment="1">
      <alignment horizontal="center" vertical="center"/>
    </xf>
    <xf numFmtId="0" fontId="4" fillId="5" borderId="9" xfId="1" applyFont="1" applyFill="1" applyBorder="1" applyAlignment="1">
      <alignment horizontal="center" vertical="center" wrapText="1"/>
    </xf>
    <xf numFmtId="0" fontId="4" fillId="5" borderId="10" xfId="1"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5"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5" borderId="1" xfId="3" applyFont="1" applyFill="1" applyBorder="1" applyAlignment="1">
      <alignment horizontal="center" vertical="center" wrapText="1"/>
    </xf>
    <xf numFmtId="0" fontId="4" fillId="5" borderId="3" xfId="3" applyFont="1" applyFill="1" applyBorder="1" applyAlignment="1">
      <alignment horizontal="center" vertical="center" wrapText="1"/>
    </xf>
    <xf numFmtId="0" fontId="4" fillId="5" borderId="4" xfId="3" applyFont="1" applyFill="1" applyBorder="1" applyAlignment="1">
      <alignment horizontal="center" vertical="center" wrapText="1"/>
    </xf>
    <xf numFmtId="0" fontId="4" fillId="5" borderId="5" xfId="3" applyFont="1" applyFill="1" applyBorder="1" applyAlignment="1">
      <alignment horizontal="center" vertical="center" wrapText="1"/>
    </xf>
    <xf numFmtId="0" fontId="4" fillId="5" borderId="6" xfId="3" applyFont="1" applyFill="1" applyBorder="1" applyAlignment="1">
      <alignment horizontal="center" vertical="center" wrapText="1"/>
    </xf>
    <xf numFmtId="0" fontId="4" fillId="5" borderId="8" xfId="3" applyFont="1" applyFill="1" applyBorder="1" applyAlignment="1">
      <alignment horizontal="center" vertical="center" wrapText="1"/>
    </xf>
    <xf numFmtId="165" fontId="10" fillId="5" borderId="3" xfId="4" applyNumberFormat="1" applyFont="1" applyFill="1" applyBorder="1" applyAlignment="1">
      <alignment horizontal="center" vertical="center" wrapText="1"/>
    </xf>
    <xf numFmtId="165" fontId="10" fillId="5" borderId="5" xfId="4" applyNumberFormat="1" applyFont="1" applyFill="1" applyBorder="1" applyAlignment="1">
      <alignment horizontal="center" vertical="center" wrapText="1"/>
    </xf>
    <xf numFmtId="165" fontId="10" fillId="5" borderId="8" xfId="4" applyNumberFormat="1" applyFont="1" applyFill="1" applyBorder="1" applyAlignment="1">
      <alignment horizontal="center" vertical="center" wrapText="1"/>
    </xf>
    <xf numFmtId="165" fontId="4" fillId="2" borderId="24" xfId="4" applyNumberFormat="1" applyFont="1" applyFill="1" applyBorder="1" applyAlignment="1">
      <alignment horizontal="center" vertical="center" wrapText="1"/>
    </xf>
    <xf numFmtId="165" fontId="4" fillId="2" borderId="13" xfId="4" applyNumberFormat="1" applyFont="1" applyFill="1" applyBorder="1" applyAlignment="1">
      <alignment horizontal="center" vertical="center" wrapText="1"/>
    </xf>
    <xf numFmtId="165" fontId="4" fillId="2" borderId="14" xfId="4" applyNumberFormat="1" applyFont="1" applyFill="1" applyBorder="1" applyAlignment="1">
      <alignment horizontal="center" vertical="center" wrapText="1"/>
    </xf>
    <xf numFmtId="0" fontId="12" fillId="4" borderId="1" xfId="1" applyFont="1" applyFill="1" applyBorder="1" applyAlignment="1">
      <alignment horizontal="center" vertical="center"/>
    </xf>
    <xf numFmtId="0" fontId="12" fillId="4" borderId="2" xfId="1" applyFont="1" applyFill="1" applyBorder="1" applyAlignment="1">
      <alignment horizontal="center" vertical="center"/>
    </xf>
    <xf numFmtId="0" fontId="12" fillId="4" borderId="3" xfId="1" applyFont="1" applyFill="1" applyBorder="1" applyAlignment="1">
      <alignment horizontal="center" vertical="center"/>
    </xf>
    <xf numFmtId="0" fontId="12" fillId="4" borderId="4" xfId="1" applyFont="1" applyFill="1" applyBorder="1" applyAlignment="1">
      <alignment horizontal="center" vertical="center"/>
    </xf>
    <xf numFmtId="0" fontId="12" fillId="4" borderId="0" xfId="1" applyFont="1" applyFill="1" applyBorder="1" applyAlignment="1">
      <alignment horizontal="center" vertical="center"/>
    </xf>
    <xf numFmtId="0" fontId="4" fillId="3" borderId="1"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10" fillId="3" borderId="1" xfId="1" applyFont="1" applyFill="1" applyBorder="1" applyAlignment="1">
      <alignment horizontal="center" vertical="center"/>
    </xf>
    <xf numFmtId="0" fontId="10" fillId="3" borderId="2" xfId="1" applyFont="1" applyFill="1" applyBorder="1" applyAlignment="1">
      <alignment horizontal="center" vertical="center"/>
    </xf>
    <xf numFmtId="0" fontId="10" fillId="3" borderId="3" xfId="1" applyFont="1" applyFill="1" applyBorder="1" applyAlignment="1">
      <alignment horizontal="center" vertical="center"/>
    </xf>
    <xf numFmtId="0" fontId="11" fillId="5" borderId="16" xfId="0" applyFont="1" applyFill="1" applyBorder="1" applyAlignment="1">
      <alignment horizontal="left"/>
    </xf>
    <xf numFmtId="0" fontId="11" fillId="5" borderId="17" xfId="0" applyFont="1" applyFill="1" applyBorder="1" applyAlignment="1">
      <alignment horizontal="left"/>
    </xf>
    <xf numFmtId="0" fontId="11" fillId="5" borderId="31" xfId="0" applyFont="1" applyFill="1" applyBorder="1" applyAlignment="1">
      <alignment horizontal="left"/>
    </xf>
    <xf numFmtId="0" fontId="11" fillId="5" borderId="19" xfId="0" applyFont="1" applyFill="1" applyBorder="1" applyAlignment="1">
      <alignment horizontal="left"/>
    </xf>
    <xf numFmtId="0" fontId="11" fillId="5" borderId="15" xfId="0" applyFont="1" applyFill="1" applyBorder="1" applyAlignment="1">
      <alignment horizontal="left"/>
    </xf>
    <xf numFmtId="0" fontId="11" fillId="5" borderId="27" xfId="0" applyFont="1" applyFill="1" applyBorder="1" applyAlignment="1">
      <alignment horizontal="left"/>
    </xf>
    <xf numFmtId="4" fontId="0" fillId="0" borderId="16" xfId="0" applyNumberFormat="1" applyBorder="1" applyAlignment="1">
      <alignment horizontal="center"/>
    </xf>
    <xf numFmtId="4" fontId="0" fillId="0" borderId="18" xfId="0" applyNumberFormat="1" applyBorder="1" applyAlignment="1">
      <alignment horizontal="center"/>
    </xf>
    <xf numFmtId="4" fontId="0" fillId="0" borderId="19" xfId="0" applyNumberFormat="1" applyBorder="1" applyAlignment="1">
      <alignment horizontal="center"/>
    </xf>
    <xf numFmtId="4" fontId="0" fillId="0" borderId="20" xfId="0" applyNumberFormat="1" applyBorder="1" applyAlignment="1">
      <alignment horizontal="center"/>
    </xf>
    <xf numFmtId="0" fontId="0" fillId="0" borderId="0" xfId="0" applyBorder="1" applyAlignment="1">
      <alignment horizontal="center"/>
    </xf>
    <xf numFmtId="0" fontId="11" fillId="5" borderId="28" xfId="0" applyFont="1" applyFill="1" applyBorder="1" applyAlignment="1">
      <alignment horizontal="left"/>
    </xf>
    <xf numFmtId="0" fontId="11" fillId="5" borderId="26" xfId="0" applyFont="1" applyFill="1" applyBorder="1" applyAlignment="1">
      <alignment horizontal="left"/>
    </xf>
    <xf numFmtId="4" fontId="0" fillId="0" borderId="21" xfId="0" applyNumberFormat="1" applyBorder="1" applyAlignment="1">
      <alignment horizontal="center"/>
    </xf>
    <xf numFmtId="4" fontId="0" fillId="0" borderId="23" xfId="0" applyNumberFormat="1" applyBorder="1" applyAlignment="1">
      <alignment horizontal="center"/>
    </xf>
    <xf numFmtId="0" fontId="11" fillId="5" borderId="29" xfId="0" applyFont="1" applyFill="1" applyBorder="1" applyAlignment="1">
      <alignment horizontal="left"/>
    </xf>
    <xf numFmtId="0" fontId="11" fillId="5" borderId="30" xfId="0" applyFont="1" applyFill="1" applyBorder="1" applyAlignment="1">
      <alignment horizontal="left"/>
    </xf>
  </cellXfs>
  <cellStyles count="12">
    <cellStyle name="20% - Énfasis3" xfId="11" builtinId="38"/>
    <cellStyle name="Millares 2" xfId="4" xr:uid="{00000000-0005-0000-0000-000001000000}"/>
    <cellStyle name="Millares 2 2" xfId="9" xr:uid="{00000000-0005-0000-0000-000002000000}"/>
    <cellStyle name="Moneda" xfId="6" builtinId="4"/>
    <cellStyle name="Moneda 2" xfId="2" xr:uid="{00000000-0005-0000-0000-000004000000}"/>
    <cellStyle name="Moneda 2 2" xfId="7" xr:uid="{00000000-0005-0000-0000-000005000000}"/>
    <cellStyle name="Moneda 3" xfId="10" xr:uid="{00000000-0005-0000-0000-000006000000}"/>
    <cellStyle name="Normal" xfId="0" builtinId="0"/>
    <cellStyle name="Normal 2" xfId="3" xr:uid="{00000000-0005-0000-0000-000008000000}"/>
    <cellStyle name="Normal 2 2" xfId="8" xr:uid="{00000000-0005-0000-0000-000009000000}"/>
    <cellStyle name="Normal 3" xfId="5" xr:uid="{00000000-0005-0000-0000-00000A000000}"/>
    <cellStyle name="Normal 4" xfId="1" xr:uid="{00000000-0005-0000-0000-00000B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407708</xdr:colOff>
      <xdr:row>5</xdr:row>
      <xdr:rowOff>26894</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49"/>
  <sheetViews>
    <sheetView tabSelected="1" topLeftCell="A13" zoomScale="95" zoomScaleNormal="85" workbookViewId="0">
      <selection activeCell="B13" sqref="B13:F20"/>
    </sheetView>
  </sheetViews>
  <sheetFormatPr baseColWidth="10" defaultRowHeight="14.5" x14ac:dyDescent="0.35"/>
  <cols>
    <col min="1" max="1" width="16.453125" customWidth="1"/>
    <col min="2" max="2" width="65.54296875" customWidth="1"/>
    <col min="3" max="3" width="21.453125" customWidth="1"/>
    <col min="4" max="4" width="30.54296875" customWidth="1"/>
    <col min="5" max="5" width="29" customWidth="1"/>
    <col min="6" max="6" width="48.453125" customWidth="1"/>
    <col min="7" max="8" width="13" bestFit="1" customWidth="1"/>
  </cols>
  <sheetData>
    <row r="1" spans="2:7" ht="15" thickBot="1" x14ac:dyDescent="0.4"/>
    <row r="2" spans="2:7" ht="15" customHeight="1" x14ac:dyDescent="0.35">
      <c r="B2" s="54" t="s">
        <v>10</v>
      </c>
      <c r="C2" s="55"/>
      <c r="D2" s="55"/>
      <c r="E2" s="55"/>
      <c r="F2" s="56"/>
    </row>
    <row r="3" spans="2:7" ht="15" customHeight="1" thickBot="1" x14ac:dyDescent="0.4">
      <c r="B3" s="57"/>
      <c r="C3" s="58"/>
      <c r="D3" s="58"/>
      <c r="E3" s="58"/>
      <c r="F3" s="59"/>
    </row>
    <row r="4" spans="2:7" ht="15" thickBot="1" x14ac:dyDescent="0.4"/>
    <row r="5" spans="2:7" ht="21" customHeight="1" x14ac:dyDescent="0.35">
      <c r="B5" s="60" t="s">
        <v>11</v>
      </c>
      <c r="C5" s="61"/>
      <c r="D5" s="61"/>
      <c r="E5" s="61"/>
      <c r="F5" s="62"/>
    </row>
    <row r="6" spans="2:7" ht="28.5" customHeight="1" thickBot="1" x14ac:dyDescent="0.4">
      <c r="B6" s="63"/>
      <c r="C6" s="64"/>
      <c r="D6" s="64"/>
      <c r="E6" s="64"/>
      <c r="F6" s="65"/>
    </row>
    <row r="7" spans="2:7" x14ac:dyDescent="0.35">
      <c r="B7" s="2"/>
      <c r="C7" s="1"/>
      <c r="D7" s="1"/>
      <c r="E7" s="1"/>
      <c r="F7" s="1"/>
    </row>
    <row r="8" spans="2:7" ht="15" thickBot="1" x14ac:dyDescent="0.4">
      <c r="B8" s="2"/>
      <c r="C8" s="1"/>
      <c r="D8" s="1"/>
      <c r="E8" s="1"/>
      <c r="F8" s="1"/>
    </row>
    <row r="9" spans="2:7" ht="15" customHeight="1" x14ac:dyDescent="0.35">
      <c r="B9" s="36" t="s">
        <v>9</v>
      </c>
      <c r="C9" s="37"/>
      <c r="D9" s="37"/>
      <c r="E9" s="37"/>
      <c r="F9" s="38"/>
    </row>
    <row r="10" spans="2:7" x14ac:dyDescent="0.35">
      <c r="B10" s="39"/>
      <c r="C10" s="40"/>
      <c r="D10" s="40"/>
      <c r="E10" s="40"/>
      <c r="F10" s="41"/>
    </row>
    <row r="11" spans="2:7" ht="15" thickBot="1" x14ac:dyDescent="0.4">
      <c r="B11" s="42"/>
      <c r="C11" s="43"/>
      <c r="D11" s="43"/>
      <c r="E11" s="43"/>
      <c r="F11" s="44"/>
    </row>
    <row r="12" spans="2:7" ht="15" thickBot="1" x14ac:dyDescent="0.4">
      <c r="B12" s="2"/>
      <c r="C12" s="1"/>
      <c r="D12" s="1"/>
      <c r="E12" s="1"/>
      <c r="F12" s="1"/>
    </row>
    <row r="13" spans="2:7" ht="15" customHeight="1" x14ac:dyDescent="0.35">
      <c r="B13" s="27" t="s">
        <v>7</v>
      </c>
      <c r="C13" s="28"/>
      <c r="D13" s="28"/>
      <c r="E13" s="28"/>
      <c r="F13" s="29"/>
      <c r="G13" s="3"/>
    </row>
    <row r="14" spans="2:7" ht="15" customHeight="1" x14ac:dyDescent="0.35">
      <c r="B14" s="30"/>
      <c r="C14" s="31"/>
      <c r="D14" s="31"/>
      <c r="E14" s="31"/>
      <c r="F14" s="32"/>
      <c r="G14" s="3"/>
    </row>
    <row r="15" spans="2:7" ht="15" customHeight="1" x14ac:dyDescent="0.35">
      <c r="B15" s="30"/>
      <c r="C15" s="31"/>
      <c r="D15" s="31"/>
      <c r="E15" s="31"/>
      <c r="F15" s="32"/>
      <c r="G15" s="3"/>
    </row>
    <row r="16" spans="2:7" ht="15" customHeight="1" x14ac:dyDescent="0.35">
      <c r="B16" s="30"/>
      <c r="C16" s="31"/>
      <c r="D16" s="31"/>
      <c r="E16" s="31"/>
      <c r="F16" s="32"/>
      <c r="G16" s="3"/>
    </row>
    <row r="17" spans="2:7" ht="15" customHeight="1" x14ac:dyDescent="0.35">
      <c r="B17" s="30"/>
      <c r="C17" s="31"/>
      <c r="D17" s="31"/>
      <c r="E17" s="31"/>
      <c r="F17" s="32"/>
      <c r="G17" s="3"/>
    </row>
    <row r="18" spans="2:7" ht="15" customHeight="1" x14ac:dyDescent="0.35">
      <c r="B18" s="30"/>
      <c r="C18" s="31"/>
      <c r="D18" s="31"/>
      <c r="E18" s="31"/>
      <c r="F18" s="32"/>
    </row>
    <row r="19" spans="2:7" ht="15" customHeight="1" x14ac:dyDescent="0.35">
      <c r="B19" s="30"/>
      <c r="C19" s="31"/>
      <c r="D19" s="31"/>
      <c r="E19" s="31"/>
      <c r="F19" s="32"/>
    </row>
    <row r="20" spans="2:7" ht="15" customHeight="1" thickBot="1" x14ac:dyDescent="0.4">
      <c r="B20" s="33"/>
      <c r="C20" s="34"/>
      <c r="D20" s="34"/>
      <c r="E20" s="34"/>
      <c r="F20" s="35"/>
    </row>
    <row r="21" spans="2:7" ht="15" thickBot="1" x14ac:dyDescent="0.4"/>
    <row r="22" spans="2:7" ht="51.75" customHeight="1" thickBot="1" x14ac:dyDescent="0.4">
      <c r="B22" s="7" t="s">
        <v>0</v>
      </c>
      <c r="C22" s="6" t="s">
        <v>1</v>
      </c>
      <c r="D22" s="7" t="s">
        <v>4</v>
      </c>
      <c r="E22" s="6" t="s">
        <v>5</v>
      </c>
      <c r="F22" s="9" t="s">
        <v>6</v>
      </c>
    </row>
    <row r="23" spans="2:7" ht="34.5" customHeight="1" x14ac:dyDescent="0.35">
      <c r="B23" s="24" t="s">
        <v>29</v>
      </c>
      <c r="C23" s="12">
        <v>18</v>
      </c>
      <c r="D23" s="13"/>
      <c r="E23" s="14">
        <v>72</v>
      </c>
      <c r="F23" s="21" t="str">
        <f>IF(D23&lt;=0,"Error Precio",IF(D23&gt;E23,"Error Precio",+C23*D23))</f>
        <v>Error Precio</v>
      </c>
    </row>
    <row r="24" spans="2:7" ht="34.5" customHeight="1" x14ac:dyDescent="0.35">
      <c r="B24" s="20" t="s">
        <v>30</v>
      </c>
      <c r="C24" s="15">
        <v>312</v>
      </c>
      <c r="D24" s="11"/>
      <c r="E24" s="16">
        <v>50</v>
      </c>
      <c r="F24" s="22" t="str">
        <f t="shared" ref="F24:F31" si="0">IF(D24&lt;=0,"Error Precio",IF(D24&gt;E24,"Error Precio",+C24*D24))</f>
        <v>Error Precio</v>
      </c>
    </row>
    <row r="25" spans="2:7" ht="34.5" customHeight="1" x14ac:dyDescent="0.35">
      <c r="B25" s="20" t="s">
        <v>31</v>
      </c>
      <c r="C25" s="15">
        <v>891</v>
      </c>
      <c r="D25" s="11"/>
      <c r="E25" s="16">
        <v>75</v>
      </c>
      <c r="F25" s="22" t="str">
        <f t="shared" si="0"/>
        <v>Error Precio</v>
      </c>
    </row>
    <row r="26" spans="2:7" ht="34.5" customHeight="1" x14ac:dyDescent="0.35">
      <c r="B26" s="20" t="s">
        <v>32</v>
      </c>
      <c r="C26" s="15">
        <v>6</v>
      </c>
      <c r="D26" s="11"/>
      <c r="E26" s="16">
        <v>1965</v>
      </c>
      <c r="F26" s="23" t="str">
        <f t="shared" si="0"/>
        <v>Error Precio</v>
      </c>
    </row>
    <row r="27" spans="2:7" ht="34.5" customHeight="1" x14ac:dyDescent="0.35">
      <c r="B27" s="20" t="s">
        <v>33</v>
      </c>
      <c r="C27" s="15">
        <v>3</v>
      </c>
      <c r="D27" s="11"/>
      <c r="E27" s="16">
        <v>2320</v>
      </c>
      <c r="F27" s="22" t="str">
        <f t="shared" si="0"/>
        <v>Error Precio</v>
      </c>
    </row>
    <row r="28" spans="2:7" ht="34.5" customHeight="1" x14ac:dyDescent="0.35">
      <c r="B28" s="20" t="s">
        <v>34</v>
      </c>
      <c r="C28" s="15">
        <v>9</v>
      </c>
      <c r="D28" s="11"/>
      <c r="E28" s="16">
        <v>3825</v>
      </c>
      <c r="F28" s="23" t="str">
        <f t="shared" si="0"/>
        <v>Error Precio</v>
      </c>
    </row>
    <row r="29" spans="2:7" ht="34.5" customHeight="1" x14ac:dyDescent="0.35">
      <c r="B29" s="20" t="s">
        <v>35</v>
      </c>
      <c r="C29" s="15">
        <v>6</v>
      </c>
      <c r="D29" s="11"/>
      <c r="E29" s="16">
        <v>90</v>
      </c>
      <c r="F29" s="22" t="str">
        <f t="shared" si="0"/>
        <v>Error Precio</v>
      </c>
    </row>
    <row r="30" spans="2:7" ht="34.5" customHeight="1" x14ac:dyDescent="0.35">
      <c r="B30" s="20" t="s">
        <v>36</v>
      </c>
      <c r="C30" s="15">
        <v>3</v>
      </c>
      <c r="D30" s="11"/>
      <c r="E30" s="16">
        <v>240</v>
      </c>
      <c r="F30" s="23" t="str">
        <f t="shared" si="0"/>
        <v>Error Precio</v>
      </c>
    </row>
    <row r="31" spans="2:7" ht="34.5" customHeight="1" x14ac:dyDescent="0.35">
      <c r="B31" s="20" t="s">
        <v>37</v>
      </c>
      <c r="C31" s="15">
        <v>3</v>
      </c>
      <c r="D31" s="11"/>
      <c r="E31" s="16">
        <v>45</v>
      </c>
      <c r="F31" s="22" t="str">
        <f t="shared" si="0"/>
        <v>Error Precio</v>
      </c>
    </row>
    <row r="32" spans="2:7" ht="34.5" customHeight="1" x14ac:dyDescent="0.35">
      <c r="B32" s="20" t="s">
        <v>38</v>
      </c>
      <c r="C32" s="15">
        <v>30</v>
      </c>
      <c r="D32" s="11"/>
      <c r="E32" s="16">
        <v>90</v>
      </c>
      <c r="F32" s="23" t="str">
        <f t="shared" ref="F32:F33" si="1">IF(D32&lt;=0,"Error Precio",IF(D32&gt;E32,"Error Precio",+C32*D32))</f>
        <v>Error Precio</v>
      </c>
    </row>
    <row r="33" spans="2:8" ht="34.5" customHeight="1" thickBot="1" x14ac:dyDescent="0.4">
      <c r="B33" s="25" t="s">
        <v>39</v>
      </c>
      <c r="C33" s="17">
        <v>15</v>
      </c>
      <c r="D33" s="18"/>
      <c r="E33" s="19">
        <v>75</v>
      </c>
      <c r="F33" s="26" t="str">
        <f t="shared" si="1"/>
        <v>Error Precio</v>
      </c>
    </row>
    <row r="34" spans="2:8" x14ac:dyDescent="0.35">
      <c r="C34" s="10"/>
      <c r="D34" s="68" t="s">
        <v>2</v>
      </c>
      <c r="E34" s="69"/>
      <c r="F34" s="81" t="str">
        <f>IF(COUNTIF(F23:F33,"Error Precio"),"Oferta incompleta. Algún precio unitario superior a precio tope o menor o igual a cero",SUM(F23:F33))</f>
        <v>Oferta incompleta. Algún precio unitario superior a precio tope o menor o igual a cero</v>
      </c>
    </row>
    <row r="35" spans="2:8" x14ac:dyDescent="0.35">
      <c r="D35" s="68"/>
      <c r="E35" s="69"/>
      <c r="F35" s="82"/>
      <c r="H35" s="4"/>
    </row>
    <row r="36" spans="2:8" ht="15" thickBot="1" x14ac:dyDescent="0.4">
      <c r="D36" s="70"/>
      <c r="E36" s="71"/>
      <c r="F36" s="83"/>
    </row>
    <row r="37" spans="2:8" ht="43.5" customHeight="1" thickBot="1" x14ac:dyDescent="0.4">
      <c r="D37" s="66" t="s">
        <v>8</v>
      </c>
      <c r="E37" s="67"/>
      <c r="F37" s="8">
        <v>14211.6</v>
      </c>
      <c r="G37" s="5"/>
    </row>
    <row r="38" spans="2:8" x14ac:dyDescent="0.35">
      <c r="D38" s="72" t="s">
        <v>3</v>
      </c>
      <c r="E38" s="73"/>
      <c r="F38" s="78" t="e">
        <f>F34+F37</f>
        <v>#VALUE!</v>
      </c>
    </row>
    <row r="39" spans="2:8" x14ac:dyDescent="0.35">
      <c r="D39" s="74"/>
      <c r="E39" s="75"/>
      <c r="F39" s="79"/>
    </row>
    <row r="40" spans="2:8" x14ac:dyDescent="0.35">
      <c r="D40" s="74"/>
      <c r="E40" s="75"/>
      <c r="F40" s="79"/>
    </row>
    <row r="41" spans="2:8" ht="15" thickBot="1" x14ac:dyDescent="0.4">
      <c r="D41" s="76"/>
      <c r="E41" s="77"/>
      <c r="F41" s="80"/>
    </row>
    <row r="42" spans="2:8" ht="15" thickBot="1" x14ac:dyDescent="0.4"/>
    <row r="43" spans="2:8" ht="15" customHeight="1" x14ac:dyDescent="0.35">
      <c r="B43" s="45" t="s">
        <v>41</v>
      </c>
      <c r="C43" s="46"/>
      <c r="D43" s="46"/>
      <c r="E43" s="46"/>
      <c r="F43" s="47"/>
    </row>
    <row r="44" spans="2:8" x14ac:dyDescent="0.35">
      <c r="B44" s="48"/>
      <c r="C44" s="49"/>
      <c r="D44" s="49"/>
      <c r="E44" s="49"/>
      <c r="F44" s="50"/>
    </row>
    <row r="45" spans="2:8" x14ac:dyDescent="0.35">
      <c r="B45" s="48"/>
      <c r="C45" s="49"/>
      <c r="D45" s="49"/>
      <c r="E45" s="49"/>
      <c r="F45" s="50"/>
    </row>
    <row r="46" spans="2:8" x14ac:dyDescent="0.35">
      <c r="B46" s="48"/>
      <c r="C46" s="49"/>
      <c r="D46" s="49"/>
      <c r="E46" s="49"/>
      <c r="F46" s="50"/>
    </row>
    <row r="47" spans="2:8" x14ac:dyDescent="0.35">
      <c r="B47" s="48"/>
      <c r="C47" s="49"/>
      <c r="D47" s="49"/>
      <c r="E47" s="49"/>
      <c r="F47" s="50"/>
    </row>
    <row r="48" spans="2:8" x14ac:dyDescent="0.35">
      <c r="B48" s="48"/>
      <c r="C48" s="49"/>
      <c r="D48" s="49"/>
      <c r="E48" s="49"/>
      <c r="F48" s="50"/>
    </row>
    <row r="49" spans="2:6" ht="15" thickBot="1" x14ac:dyDescent="0.4">
      <c r="B49" s="51"/>
      <c r="C49" s="52"/>
      <c r="D49" s="52"/>
      <c r="E49" s="52"/>
      <c r="F49" s="53"/>
    </row>
  </sheetData>
  <sheetProtection algorithmName="SHA-512" hashValue="cVM+ju5AH+G/bg/cKCewLThj//gPXfzzLihfDp2f130tAHRoj8rbjj0jaVLIptkYXU1YwwXwkZ5qiZoVlNKJiw==" saltValue="WknVzObIKwjq+OkgYuOXRA==" spinCount="100000" sheet="1" objects="1" scenarios="1" selectLockedCells="1"/>
  <mergeCells count="10">
    <mergeCell ref="B13:F20"/>
    <mergeCell ref="B9:F11"/>
    <mergeCell ref="B43:F49"/>
    <mergeCell ref="B2:F3"/>
    <mergeCell ref="B5:F6"/>
    <mergeCell ref="D37:E37"/>
    <mergeCell ref="D34:E36"/>
    <mergeCell ref="D38:E41"/>
    <mergeCell ref="F38:F41"/>
    <mergeCell ref="F34:F36"/>
  </mergeCells>
  <conditionalFormatting sqref="F23:F33">
    <cfRule type="containsText" dxfId="2" priority="323" operator="containsText" text="Error Precio">
      <formula>NOT(ISERROR(SEARCH("Error Precio",F23)))</formula>
    </cfRule>
    <cfRule type="cellIs" dxfId="1" priority="350" operator="equal">
      <formula>"Error. Precio unitario superior a Precio tope"</formula>
    </cfRule>
    <cfRule type="cellIs" dxfId="0" priority="351"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D23:E33" xr:uid="{00000000-0002-0000-0000-000000000000}">
      <formula1>D23*100=INT(D23*100)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D2941C-5C6E-4E31-9631-9FE0B1764155}">
  <dimension ref="A1:H20"/>
  <sheetViews>
    <sheetView workbookViewId="0">
      <selection activeCell="A14" sqref="A14:F14"/>
    </sheetView>
  </sheetViews>
  <sheetFormatPr baseColWidth="10" defaultRowHeight="14.5" x14ac:dyDescent="0.35"/>
  <cols>
    <col min="6" max="6" width="10.7265625" customWidth="1"/>
    <col min="8" max="8" width="14.81640625" customWidth="1"/>
  </cols>
  <sheetData>
    <row r="1" spans="1:8" ht="18.5" x14ac:dyDescent="0.35">
      <c r="A1" s="87" t="s">
        <v>12</v>
      </c>
      <c r="B1" s="88"/>
      <c r="C1" s="88"/>
      <c r="D1" s="88"/>
      <c r="E1" s="88"/>
      <c r="F1" s="88"/>
      <c r="G1" s="88"/>
      <c r="H1" s="88"/>
    </row>
    <row r="2" spans="1:8" ht="11.5" customHeight="1" thickBot="1" x14ac:dyDescent="0.4"/>
    <row r="3" spans="1:8" ht="28.5" customHeight="1" thickBot="1" x14ac:dyDescent="0.4">
      <c r="A3" s="84" t="s">
        <v>11</v>
      </c>
      <c r="B3" s="85"/>
      <c r="C3" s="85"/>
      <c r="D3" s="85"/>
      <c r="E3" s="85"/>
      <c r="F3" s="85"/>
      <c r="G3" s="85"/>
      <c r="H3" s="86"/>
    </row>
    <row r="4" spans="1:8" ht="28" customHeight="1" thickBot="1" x14ac:dyDescent="0.4">
      <c r="A4" s="91" t="s">
        <v>14</v>
      </c>
      <c r="B4" s="92"/>
      <c r="C4" s="92"/>
      <c r="D4" s="92"/>
      <c r="E4" s="92"/>
      <c r="F4" s="93"/>
      <c r="G4" s="89" t="s">
        <v>13</v>
      </c>
      <c r="H4" s="90"/>
    </row>
    <row r="5" spans="1:8" x14ac:dyDescent="0.35">
      <c r="A5" s="94" t="s">
        <v>15</v>
      </c>
      <c r="B5" s="95"/>
      <c r="C5" s="95"/>
      <c r="D5" s="95"/>
      <c r="E5" s="95"/>
      <c r="F5" s="96"/>
      <c r="G5" s="100">
        <v>300</v>
      </c>
      <c r="H5" s="101"/>
    </row>
    <row r="6" spans="1:8" x14ac:dyDescent="0.35">
      <c r="A6" s="97" t="s">
        <v>16</v>
      </c>
      <c r="B6" s="98"/>
      <c r="C6" s="98"/>
      <c r="D6" s="98"/>
      <c r="E6" s="98"/>
      <c r="F6" s="99"/>
      <c r="G6" s="102">
        <v>405</v>
      </c>
      <c r="H6" s="103"/>
    </row>
    <row r="7" spans="1:8" x14ac:dyDescent="0.35">
      <c r="A7" s="97" t="s">
        <v>17</v>
      </c>
      <c r="B7" s="98"/>
      <c r="C7" s="98"/>
      <c r="D7" s="98"/>
      <c r="E7" s="98"/>
      <c r="F7" s="99"/>
      <c r="G7" s="102">
        <v>850</v>
      </c>
      <c r="H7" s="103"/>
    </row>
    <row r="8" spans="1:8" x14ac:dyDescent="0.35">
      <c r="A8" s="97" t="s">
        <v>40</v>
      </c>
      <c r="B8" s="98"/>
      <c r="C8" s="98"/>
      <c r="D8" s="98"/>
      <c r="E8" s="98"/>
      <c r="F8" s="99"/>
      <c r="G8" s="102">
        <v>2500</v>
      </c>
      <c r="H8" s="103"/>
    </row>
    <row r="9" spans="1:8" x14ac:dyDescent="0.35">
      <c r="A9" s="97" t="s">
        <v>18</v>
      </c>
      <c r="B9" s="98"/>
      <c r="C9" s="98"/>
      <c r="D9" s="98"/>
      <c r="E9" s="98"/>
      <c r="F9" s="99"/>
      <c r="G9" s="102">
        <v>4335</v>
      </c>
      <c r="H9" s="103"/>
    </row>
    <row r="10" spans="1:8" x14ac:dyDescent="0.35">
      <c r="A10" s="97" t="s">
        <v>19</v>
      </c>
      <c r="B10" s="98"/>
      <c r="C10" s="98"/>
      <c r="D10" s="98"/>
      <c r="E10" s="98"/>
      <c r="F10" s="99"/>
      <c r="G10" s="102">
        <v>5440</v>
      </c>
      <c r="H10" s="103"/>
    </row>
    <row r="11" spans="1:8" x14ac:dyDescent="0.35">
      <c r="A11" s="105" t="s">
        <v>20</v>
      </c>
      <c r="B11" s="106"/>
      <c r="C11" s="106"/>
      <c r="D11" s="106"/>
      <c r="E11" s="106"/>
      <c r="F11" s="106"/>
      <c r="G11" s="102">
        <v>100</v>
      </c>
      <c r="H11" s="103"/>
    </row>
    <row r="12" spans="1:8" x14ac:dyDescent="0.35">
      <c r="A12" s="105" t="s">
        <v>21</v>
      </c>
      <c r="B12" s="106"/>
      <c r="C12" s="106"/>
      <c r="D12" s="106"/>
      <c r="E12" s="106"/>
      <c r="F12" s="106"/>
      <c r="G12" s="102">
        <v>55</v>
      </c>
      <c r="H12" s="103"/>
    </row>
    <row r="13" spans="1:8" x14ac:dyDescent="0.35">
      <c r="A13" s="105" t="s">
        <v>22</v>
      </c>
      <c r="B13" s="106"/>
      <c r="C13" s="106"/>
      <c r="D13" s="106"/>
      <c r="E13" s="106"/>
      <c r="F13" s="106"/>
      <c r="G13" s="102">
        <v>80</v>
      </c>
      <c r="H13" s="103"/>
    </row>
    <row r="14" spans="1:8" x14ac:dyDescent="0.35">
      <c r="A14" s="105" t="s">
        <v>23</v>
      </c>
      <c r="B14" s="106"/>
      <c r="C14" s="106"/>
      <c r="D14" s="106"/>
      <c r="E14" s="106"/>
      <c r="F14" s="106"/>
      <c r="G14" s="102">
        <v>335</v>
      </c>
      <c r="H14" s="103"/>
    </row>
    <row r="15" spans="1:8" x14ac:dyDescent="0.35">
      <c r="A15" s="105" t="s">
        <v>24</v>
      </c>
      <c r="B15" s="106"/>
      <c r="C15" s="106"/>
      <c r="D15" s="106"/>
      <c r="E15" s="106"/>
      <c r="F15" s="106"/>
      <c r="G15" s="102">
        <v>50</v>
      </c>
      <c r="H15" s="103"/>
    </row>
    <row r="16" spans="1:8" x14ac:dyDescent="0.35">
      <c r="A16" s="105" t="s">
        <v>25</v>
      </c>
      <c r="B16" s="106"/>
      <c r="C16" s="106"/>
      <c r="D16" s="106"/>
      <c r="E16" s="106"/>
      <c r="F16" s="106"/>
      <c r="G16" s="102">
        <v>70</v>
      </c>
      <c r="H16" s="103"/>
    </row>
    <row r="17" spans="1:8" x14ac:dyDescent="0.35">
      <c r="A17" s="105" t="s">
        <v>26</v>
      </c>
      <c r="B17" s="106"/>
      <c r="C17" s="106"/>
      <c r="D17" s="106"/>
      <c r="E17" s="106"/>
      <c r="F17" s="106"/>
      <c r="G17" s="102">
        <v>755</v>
      </c>
      <c r="H17" s="103"/>
    </row>
    <row r="18" spans="1:8" x14ac:dyDescent="0.35">
      <c r="A18" s="105" t="s">
        <v>27</v>
      </c>
      <c r="B18" s="106"/>
      <c r="C18" s="106"/>
      <c r="D18" s="106"/>
      <c r="E18" s="106"/>
      <c r="F18" s="106"/>
      <c r="G18" s="102">
        <v>550</v>
      </c>
      <c r="H18" s="103"/>
    </row>
    <row r="19" spans="1:8" ht="15" thickBot="1" x14ac:dyDescent="0.4">
      <c r="A19" s="109" t="s">
        <v>28</v>
      </c>
      <c r="B19" s="110"/>
      <c r="C19" s="110"/>
      <c r="D19" s="110"/>
      <c r="E19" s="110"/>
      <c r="F19" s="110"/>
      <c r="G19" s="107">
        <v>884</v>
      </c>
      <c r="H19" s="108"/>
    </row>
    <row r="20" spans="1:8" x14ac:dyDescent="0.35">
      <c r="A20" s="104"/>
      <c r="B20" s="104"/>
      <c r="C20" s="104"/>
      <c r="D20" s="104"/>
      <c r="E20" s="104"/>
      <c r="F20" s="104"/>
    </row>
  </sheetData>
  <sheetProtection algorithmName="SHA-512" hashValue="lT2H6O1CW30jzwijJ7KsFS7HKqi4vyzKEUHkk9t0aX4SGa5usZkJw40i5a+ecnsTs5J45cTVV/9LdMAOIo3r/g==" saltValue="Bvzr+ZJ2FN5ltpI1ozS97A==" spinCount="100000" sheet="1" objects="1" scenarios="1"/>
  <mergeCells count="35">
    <mergeCell ref="G19:H19"/>
    <mergeCell ref="A8:F8"/>
    <mergeCell ref="G8:H8"/>
    <mergeCell ref="A18:F18"/>
    <mergeCell ref="A19:F19"/>
    <mergeCell ref="A20:F20"/>
    <mergeCell ref="G11:H11"/>
    <mergeCell ref="G12:H12"/>
    <mergeCell ref="G13:H13"/>
    <mergeCell ref="G14:H14"/>
    <mergeCell ref="G15:H15"/>
    <mergeCell ref="G16:H16"/>
    <mergeCell ref="A12:F12"/>
    <mergeCell ref="A13:F13"/>
    <mergeCell ref="A14:F14"/>
    <mergeCell ref="A15:F15"/>
    <mergeCell ref="A16:F16"/>
    <mergeCell ref="A17:F17"/>
    <mergeCell ref="A11:F11"/>
    <mergeCell ref="G17:H17"/>
    <mergeCell ref="G18:H18"/>
    <mergeCell ref="A6:F6"/>
    <mergeCell ref="A7:F7"/>
    <mergeCell ref="A9:F9"/>
    <mergeCell ref="A10:F10"/>
    <mergeCell ref="G5:H5"/>
    <mergeCell ref="G6:H6"/>
    <mergeCell ref="G7:H7"/>
    <mergeCell ref="G9:H9"/>
    <mergeCell ref="G10:H10"/>
    <mergeCell ref="A3:H3"/>
    <mergeCell ref="A1:H1"/>
    <mergeCell ref="G4:H4"/>
    <mergeCell ref="A4:F4"/>
    <mergeCell ref="A5:F5"/>
  </mergeCells>
  <phoneticPr fontId="1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Económica</vt:lpstr>
      <vt:lpstr>Tarifa para otras actuaciones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Fulgueiras Giménez, Ana Belén</cp:lastModifiedBy>
  <dcterms:created xsi:type="dcterms:W3CDTF">2016-04-12T18:58:47Z</dcterms:created>
  <dcterms:modified xsi:type="dcterms:W3CDTF">2025-08-04T12:00:18Z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2024-11-24T09:52:42Z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b936009e-e3d2-41c3-9a1e-8c5370e903db</vt:lpwstr>
  </property>
  <property fmtid="{D5CDD505-2E9C-101B-9397-08002B2CF9AE}" pid="8" name="MSIP_Label_2c0a8209-6590-4cef-adb7-80fa47675d6e_ContentBits">
    <vt:lpwstr>2</vt:lpwstr>
  </property>
</Properties>
</file>